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79" documentId="8_{C8C9237F-6E0B-4A26-8BF6-6812F6C6BBCA}" xr6:coauthVersionLast="47" xr6:coauthVersionMax="47" xr10:uidLastSave="{A8809AE2-728E-483F-ACBF-36EB8A93E093}"/>
  <bookViews>
    <workbookView xWindow="-24675" yWindow="-16320" windowWidth="29040" windowHeight="15720" xr2:uid="{CFF2F523-EA9B-4515-900B-D9008B03B657}"/>
  </bookViews>
  <sheets>
    <sheet name="Sheet1" sheetId="1" r:id="rId1"/>
  </sheets>
  <definedNames>
    <definedName name="_xlnm.Print_Area" localSheetId="0">Sheet1!$A$1:$H$12</definedName>
  </definedNames>
  <calcPr calcId="191028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E11" i="1"/>
  <c r="G11" i="1"/>
  <c r="F11" i="1"/>
  <c r="D11" i="1"/>
  <c r="C11" i="1"/>
  <c r="I11" i="1"/>
</calcChain>
</file>

<file path=xl/sharedStrings.xml><?xml version="1.0" encoding="utf-8"?>
<sst xmlns="http://schemas.openxmlformats.org/spreadsheetml/2006/main" count="16" uniqueCount="16">
  <si>
    <t>2026 Opening Balance</t>
  </si>
  <si>
    <t>2026 Additions</t>
  </si>
  <si>
    <t>2026 Amortization</t>
  </si>
  <si>
    <t>2026 Ending/2027 Opening Balance</t>
  </si>
  <si>
    <t>2027 Additions</t>
  </si>
  <si>
    <t>2027 Amortization</t>
  </si>
  <si>
    <t>2027 Ending Opening Balance</t>
  </si>
  <si>
    <t>Non-standard Meters</t>
  </si>
  <si>
    <t>SmartGrid NS</t>
  </si>
  <si>
    <t>Annapolis Tidal Retired Assets</t>
  </si>
  <si>
    <t>Hurricane Fiona</t>
  </si>
  <si>
    <t>GRA Deferral</t>
  </si>
  <si>
    <t>Deferred Decarbonization Asset</t>
  </si>
  <si>
    <t>Roseway Decommissioning</t>
  </si>
  <si>
    <t>Total</t>
  </si>
  <si>
    <t>($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</si>
</sst>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_(&quot;$&quot;* #,##0.0_);_(&quot;$&quot;* \(#,##0.0\);_(&quot;$&quot;* &quot;-&quot;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3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0" fillId="0" borderId="1" xfId="0" applyBorder="1"/>
    <xf numFmtId="164" fontId="0" fillId="0" borderId="1" xfId="1" applyNumberFormat="1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37" fontId="0" fillId="0" borderId="0" xfId="0" applyNumberFormat="1"/>
    <xf numFmtId="164" fontId="0" fillId="2" borderId="1" xfId="1" applyNumberFormat="1" applyFont="1" applyFill="1" applyBorder="1"/>
    <xf numFmtId="165" fontId="0" fillId="0" borderId="0" xfId="0" applyNumberFormat="1"/>
    <xf numFmtId="164" fontId="2" fillId="0" borderId="1" xfId="1" applyNumberFormat="1" applyFont="1" applyFill="1" applyBorder="1"/>
    <xf numFmtId="164" fontId="2" fillId="0" borderId="1" xfId="1" applyNumberFormat="1" applyFont="1" applyBorder="1"/>
  </cellXfs>
  <cellStyles count="3">
    <cellStyle name="Comma" xfId="1" builtinId="3"/>
    <cellStyle name="Normal" xfId="0" builtinId="0"/>
    <cellStyle name="Normal 4" xfId="2" xr:uid="{B2AAE40D-E4B2-4A8D-B81E-7987084E85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EAAE7-8EAF-43A8-B465-149CA0A338BD}">
  <sheetPr>
    <pageSetUpPr fitToPage="1"/>
  </sheetPr>
  <dimension ref="A1:M16"/>
  <sheetViews>
    <sheetView showGridLines="0" tabSelected="1" zoomScale="90" zoomScaleNormal="90" zoomScaleSheetLayoutView="85" workbookViewId="0">
      <selection activeCell="B16" sqref="B16"/>
    </sheetView>
  </sheetViews>
  <sheetFormatPr defaultRowHeight="14.5" x14ac:dyDescent="0.35"/>
  <cols>
    <col min="2" max="2" width="32.54296875" bestFit="1" customWidth="1"/>
    <col min="3" max="3" width="12.54296875" bestFit="1" customWidth="1"/>
    <col min="4" max="4" width="13.7265625" bestFit="1" customWidth="1"/>
    <col min="5" max="5" width="12" bestFit="1" customWidth="1"/>
    <col min="6" max="6" width="15.26953125" bestFit="1" customWidth="1"/>
    <col min="7" max="7" width="13.7265625" bestFit="1" customWidth="1"/>
    <col min="8" max="8" width="12" bestFit="1" customWidth="1"/>
    <col min="9" max="9" width="11.1796875" bestFit="1" customWidth="1"/>
  </cols>
  <sheetData>
    <row r="1" spans="1:13" x14ac:dyDescent="0.35">
      <c r="A1" s="6"/>
    </row>
    <row r="3" spans="1:13" ht="43.5" x14ac:dyDescent="0.35">
      <c r="B3" s="5" t="s">
        <v>15</v>
      </c>
      <c r="C3" s="7" t="s">
        <v>0</v>
      </c>
      <c r="D3" s="7" t="s">
        <v>1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</row>
    <row r="4" spans="1:13" x14ac:dyDescent="0.35">
      <c r="B4" s="3" t="s">
        <v>7</v>
      </c>
      <c r="C4" s="9">
        <v>2.3980000000000001</v>
      </c>
      <c r="D4" s="9">
        <v>0</v>
      </c>
      <c r="E4" s="9">
        <v>2.3980000000000001</v>
      </c>
      <c r="F4" s="9">
        <v>0</v>
      </c>
      <c r="G4" s="9">
        <v>0</v>
      </c>
      <c r="H4" s="9">
        <v>0</v>
      </c>
      <c r="I4" s="9">
        <v>0</v>
      </c>
      <c r="K4" s="10"/>
      <c r="L4" s="10"/>
      <c r="M4" s="10"/>
    </row>
    <row r="5" spans="1:13" x14ac:dyDescent="0.35">
      <c r="B5" s="3" t="s">
        <v>8</v>
      </c>
      <c r="C5" s="4">
        <v>1.7</v>
      </c>
      <c r="D5" s="4">
        <v>0</v>
      </c>
      <c r="E5" s="9">
        <v>0.33100000000000002</v>
      </c>
      <c r="F5" s="9">
        <v>1.3</v>
      </c>
      <c r="G5" s="9">
        <v>0</v>
      </c>
      <c r="H5" s="9">
        <v>0.33100000000000002</v>
      </c>
      <c r="I5" s="4">
        <v>1</v>
      </c>
      <c r="K5" s="10"/>
      <c r="L5" s="10"/>
      <c r="M5" s="10"/>
    </row>
    <row r="6" spans="1:13" x14ac:dyDescent="0.35">
      <c r="B6" s="3" t="s">
        <v>9</v>
      </c>
      <c r="C6" s="4">
        <v>0</v>
      </c>
      <c r="D6" s="4">
        <v>0</v>
      </c>
      <c r="E6" s="9">
        <v>0</v>
      </c>
      <c r="F6" s="9">
        <v>0</v>
      </c>
      <c r="G6" s="9">
        <v>25.8</v>
      </c>
      <c r="H6" s="9">
        <v>2.58</v>
      </c>
      <c r="I6" s="9">
        <v>23.2</v>
      </c>
      <c r="K6" s="10"/>
      <c r="L6" s="10"/>
      <c r="M6" s="10"/>
    </row>
    <row r="7" spans="1:13" x14ac:dyDescent="0.35">
      <c r="B7" s="3" t="s">
        <v>10</v>
      </c>
      <c r="C7" s="4">
        <v>28.8</v>
      </c>
      <c r="D7" s="4">
        <v>0</v>
      </c>
      <c r="E7" s="9">
        <v>3.3919999999999999</v>
      </c>
      <c r="F7" s="9">
        <v>25.4</v>
      </c>
      <c r="G7" s="9">
        <v>0</v>
      </c>
      <c r="H7" s="9">
        <v>3.3919999999999999</v>
      </c>
      <c r="I7" s="9">
        <v>22.1</v>
      </c>
      <c r="K7" s="10"/>
      <c r="L7" s="10"/>
      <c r="M7" s="10"/>
    </row>
    <row r="8" spans="1:13" x14ac:dyDescent="0.35">
      <c r="B8" s="3" t="s">
        <v>11</v>
      </c>
      <c r="C8" s="4">
        <v>2</v>
      </c>
      <c r="D8" s="4">
        <v>0</v>
      </c>
      <c r="E8" s="9">
        <v>1.0129999999999999</v>
      </c>
      <c r="F8" s="9">
        <v>1</v>
      </c>
      <c r="G8" s="9">
        <v>0</v>
      </c>
      <c r="H8" s="9">
        <v>1.0129999999999999</v>
      </c>
      <c r="I8" s="9">
        <v>0</v>
      </c>
      <c r="K8" s="10"/>
      <c r="L8" s="10"/>
      <c r="M8" s="10"/>
    </row>
    <row r="9" spans="1:13" x14ac:dyDescent="0.35">
      <c r="B9" s="3" t="s">
        <v>12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K9" s="10"/>
      <c r="L9" s="10"/>
      <c r="M9" s="10"/>
    </row>
    <row r="10" spans="1:13" x14ac:dyDescent="0.35">
      <c r="B10" s="3" t="s">
        <v>13</v>
      </c>
      <c r="C10" s="4">
        <v>4.8</v>
      </c>
      <c r="D10" s="4">
        <v>0</v>
      </c>
      <c r="E10" s="9">
        <v>0.96099999999999997</v>
      </c>
      <c r="F10" s="9">
        <v>3.8</v>
      </c>
      <c r="G10" s="9">
        <v>0</v>
      </c>
      <c r="H10" s="9">
        <v>0.96199999999999997</v>
      </c>
      <c r="I10" s="9">
        <v>2.9</v>
      </c>
      <c r="K10" s="10"/>
      <c r="L10" s="10"/>
      <c r="M10" s="10"/>
    </row>
    <row r="11" spans="1:13" x14ac:dyDescent="0.35">
      <c r="B11" s="5" t="s">
        <v>14</v>
      </c>
      <c r="C11" s="12">
        <f t="shared" ref="C11:I11" si="0">SUM(C4:C10)</f>
        <v>39.698</v>
      </c>
      <c r="D11" s="12">
        <f t="shared" si="0"/>
        <v>0</v>
      </c>
      <c r="E11" s="11">
        <f t="shared" si="0"/>
        <v>8.0950000000000006</v>
      </c>
      <c r="F11" s="12">
        <f t="shared" si="0"/>
        <v>31.5</v>
      </c>
      <c r="G11" s="12">
        <f t="shared" si="0"/>
        <v>25.8</v>
      </c>
      <c r="H11" s="11">
        <f t="shared" si="0"/>
        <v>8.2780000000000005</v>
      </c>
      <c r="I11" s="12">
        <f t="shared" si="0"/>
        <v>49.199999999999996</v>
      </c>
      <c r="K11" s="10"/>
      <c r="L11" s="10"/>
      <c r="M11" s="10"/>
    </row>
    <row r="14" spans="1:13" x14ac:dyDescent="0.35">
      <c r="C14" s="8"/>
      <c r="D14" s="8"/>
      <c r="E14" s="8"/>
      <c r="F14" s="8"/>
      <c r="G14" s="8"/>
      <c r="H14" s="8"/>
    </row>
    <row r="15" spans="1:13" x14ac:dyDescent="0.35">
      <c r="C15" s="1"/>
      <c r="D15" s="1"/>
      <c r="E15" s="1"/>
      <c r="F15" s="1"/>
      <c r="G15" s="1"/>
      <c r="H15" s="1"/>
    </row>
    <row r="16" spans="1:13" x14ac:dyDescent="0.35">
      <c r="C16" s="2"/>
      <c r="D16" s="2"/>
      <c r="E16" s="2"/>
      <c r="F16" s="2"/>
      <c r="G16" s="2"/>
      <c r="H16" s="2"/>
    </row>
  </sheetData>
  <pageMargins left="1.2649999999999999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2025-11-04T18:10:08Z</dcterms:created>
  <dcterms:modified xsi:type="dcterms:W3CDTF">2025-11-05T13:59:12Z</dcterms:modified>
  <cp:category/>
  <cp:contentStatus/>
</cp:coreProperties>
</file>